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Q32"/>
  <c r="Q27"/>
  <c r="Q37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R37" s="1"/>
  <c r="Q39"/>
  <c r="O39" l="1"/>
  <c r="E39"/>
  <c r="R12"/>
  <c r="R39" s="1"/>
  <c r="N12"/>
  <c r="N39" s="1"/>
  <c r="E12"/>
  <c r="O12"/>
  <c r="H12"/>
  <c r="F12"/>
  <c r="F39" s="1"/>
  <c r="D12"/>
  <c r="D39" s="1"/>
  <c r="P12"/>
  <c r="P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<sst xmlns="http://schemas.openxmlformats.org/spreadsheetml/2006/main" count="114" uniqueCount="71">
  <si>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</si>
  <si>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</si>
  <si>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</si>
  <si>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VOKD Poruba</t>
  </si>
  <si>
    <t>Datum:  </t>
  </si>
  <si>
    <t>27.11.2021</t>
  </si>
  <si>
    <t>Domácí</t>
  </si>
  <si>
    <t>TJ Unie Hlubina</t>
  </si>
  <si>
    <t>Hosté</t>
  </si>
  <si>
    <t>TJ Horní Benešov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</si>
  <si>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</si>
  <si>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</si>
  <si>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</si>
  <si>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</si>
  <si>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</si>
  <si>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</si>
  <si>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</si>
  <si>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</si>
  <si>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</si>
  <si>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</si>
  <si>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</si>
  <si>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Rechtoris</t>
  </si>
  <si>
    <t>Čuba</t>
  </si>
  <si>
    <t>Tomáš</t>
  </si>
  <si>
    <t>Bohuslav</t>
  </si>
  <si>
    <t>Marek</t>
  </si>
  <si>
    <t>Fadrný</t>
  </si>
  <si>
    <t>Martin</t>
  </si>
  <si>
    <t>Jan</t>
  </si>
  <si>
    <t>Rak</t>
  </si>
  <si>
    <t>Pavel</t>
  </si>
  <si>
    <t>Petr</t>
  </si>
  <si>
    <t>Žídek</t>
  </si>
  <si>
    <t>Zeman</t>
  </si>
  <si>
    <t>Luděk</t>
  </si>
  <si>
    <t>Žáček</t>
  </si>
  <si>
    <t>Blažek</t>
  </si>
  <si>
    <t>Přemysl</t>
  </si>
  <si>
    <t>Michal</t>
  </si>
  <si>
    <t>Zatyko</t>
  </si>
  <si>
    <t>Dankovič</t>
  </si>
  <si>
    <t>Celkový výkon družstva  </t>
  </si>
  <si>
    <t>Vedoucí družstva         Jméno:</t>
  </si>
  <si>
    <t>Konečný Vladimír</t>
  </si>
  <si>
    <t>Bodový zisk</t>
  </si>
  <si>
    <t>Petr Dankovič</t>
  </si>
  <si>
    <t>Podpis:</t>
  </si>
  <si>
    <t>Rozhodčí</t>
  </si>
  <si>
    <t>Jméno:</t>
  </si>
  <si>
    <t>Vladimír Malovaný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</si>
  <si>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</si>
  <si>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</si>
  <si>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</si>
  <si>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</si>
  <si>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</si>
  <si>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</si>
  <si>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</si>
  <si>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</si>
  <si>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</si>
  <si>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</si>
  <si>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</si>
  <si>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</si>
  <si>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</si>
  <si>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</si>
  <si>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</si>
  <si>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</si>
  <si>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</si>
  <si>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</si>
  <si>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</si>
  <si>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</si>
  <si>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27.11.2021 Vladimír Malovaný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</si>
</sst>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34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62</v>
      </c>
      <c r="P8" s="12">
        <v>1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79</v>
      </c>
      <c r="E9" s="18">
        <v>53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35</v>
      </c>
      <c r="P9" s="18">
        <v>1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43</v>
      </c>
      <c r="F10" s="18">
        <v>2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35</v>
      </c>
      <c r="P10" s="18">
        <v>1</v>
      </c>
      <c r="Q10" s="19">
        <f>IF(AND(ISBLANK(N10),ISBLANK(O10)),"",N10+O10)</f>
        <v>115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51</v>
      </c>
      <c r="F11" s="23">
        <v>0</v>
      </c>
      <c r="G11" s="24">
        <f>IF(AND(ISBLANK(D11),ISBLANK(E11)),"",D11+E11)</f>
        <v>155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42</v>
      </c>
      <c r="P11" s="23">
        <v>0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12228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181</v>
      </c>
      <c r="F12" s="28">
        <f>IF(ISNUMBER($G12),SUM(F8:F11),"")</f>
        <v>3</v>
      </c>
      <c r="G12" s="29">
        <f>IF(SUM($G8:$G11)+SUM($Q8:$Q11)&gt;0,SUM(G8:G11),"")</f>
        <v>543</v>
      </c>
      <c r="H12" s="27">
        <f>IF(ISNUMBER($G12),SUM(H8:H11),"")</f>
        <v>3</v>
      </c>
      <c r="I12" s="99"/>
      <c r="K12" s="96">
        <v>15211</v>
      </c>
      <c r="L12" s="97"/>
      <c r="M12" s="26" t="s">
        <v>18</v>
      </c>
      <c r="N12" s="27">
        <f>IF(ISNUMBER($G12),SUM(N8:N11),"")</f>
        <v>340</v>
      </c>
      <c r="O12" s="28">
        <f>IF(ISNUMBER($G12),SUM(O8:O11),"")</f>
        <v>174</v>
      </c>
      <c r="P12" s="28">
        <f>IF(ISNUMBER($G12),SUM(P8:P11),"")</f>
        <v>3</v>
      </c>
      <c r="Q12" s="29">
        <f>IF(SUM($G8:$G11)+SUM($Q8:$Q11)&gt;0,SUM(Q8:Q11),"")</f>
        <v>514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43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49</v>
      </c>
      <c r="P13" s="12">
        <v>2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43</v>
      </c>
      <c r="F14" s="18">
        <v>2</v>
      </c>
      <c r="G14" s="19">
        <f>IF(AND(ISBLANK(D14),ISBLANK(E14)),"",D14+E14)</f>
        <v>128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35</v>
      </c>
      <c r="P14" s="18">
        <v>0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45</v>
      </c>
      <c r="F15" s="18">
        <v>2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45</v>
      </c>
      <c r="P15" s="18">
        <v>2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63</v>
      </c>
      <c r="F16" s="23">
        <v>0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43</v>
      </c>
      <c r="P16" s="23">
        <v>2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344</v>
      </c>
      <c r="E17" s="28">
        <f>IF(ISNUMBER($G17),SUM(E13:E16),"")</f>
        <v>194</v>
      </c>
      <c r="F17" s="28">
        <f>IF(ISNUMBER($G17),SUM(F13:F16),"")</f>
        <v>4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23881</v>
      </c>
      <c r="L17" s="97"/>
      <c r="M17" s="26" t="s">
        <v>18</v>
      </c>
      <c r="N17" s="27">
        <f>IF(ISNUMBER($G17),SUM(N13:N16),"")</f>
        <v>349</v>
      </c>
      <c r="O17" s="28">
        <f>IF(ISNUMBER($G17),SUM(O13:O16),"")</f>
        <v>172</v>
      </c>
      <c r="P17" s="28">
        <f>IF(ISNUMBER($G17),SUM(P13:P16),"")</f>
        <v>6</v>
      </c>
      <c r="Q17" s="29">
        <f>IF(SUM($G13:$G16)+SUM($Q13:$Q16)&gt;0,SUM(Q13:Q16),"")</f>
        <v>521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92</v>
      </c>
      <c r="E18" s="12">
        <v>35</v>
      </c>
      <c r="F18" s="12">
        <v>0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45</v>
      </c>
      <c r="P18" s="12">
        <v>2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49</v>
      </c>
      <c r="F19" s="18">
        <v>3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36</v>
      </c>
      <c r="P19" s="18">
        <v>0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61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75</v>
      </c>
      <c r="O20" s="18">
        <v>54</v>
      </c>
      <c r="P20" s="18">
        <v>0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45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43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6779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190</v>
      </c>
      <c r="F22" s="28">
        <f>IF(ISNUMBER($G22),SUM(F18:F21),"")</f>
        <v>4</v>
      </c>
      <c r="G22" s="29">
        <f>IF(SUM($G18:$G21)+SUM($Q18:$Q21)&gt;0,SUM(G18:G21),"")</f>
        <v>538</v>
      </c>
      <c r="H22" s="27">
        <f>IF(ISNUMBER($G22),SUM(H18:H21),"")</f>
        <v>3</v>
      </c>
      <c r="I22" s="99"/>
      <c r="K22" s="96">
        <v>7398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178</v>
      </c>
      <c r="P22" s="28">
        <f>IF(ISNUMBER($G22),SUM(P18:P21),"")</f>
        <v>3</v>
      </c>
      <c r="Q22" s="29">
        <f>IF(SUM($G18:$G21)+SUM($Q18:$Q21)&gt;0,SUM(Q18:Q21),"")</f>
        <v>533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45</v>
      </c>
      <c r="F23" s="12">
        <v>3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80</v>
      </c>
      <c r="O23" s="12">
        <v>44</v>
      </c>
      <c r="P23" s="12">
        <v>3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30</v>
      </c>
      <c r="F24" s="18">
        <v>2</v>
      </c>
      <c r="G24" s="19">
        <f>IF(AND(ISBLANK(D24),ISBLANK(E24)),"",D24+E24)</f>
        <v>110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44</v>
      </c>
      <c r="P24" s="18">
        <v>0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80</v>
      </c>
      <c r="E25" s="18">
        <v>44</v>
      </c>
      <c r="F25" s="18">
        <v>2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89</v>
      </c>
      <c r="O25" s="18">
        <v>44</v>
      </c>
      <c r="P25" s="18">
        <v>2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43</v>
      </c>
      <c r="P26" s="23">
        <v>2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334</v>
      </c>
      <c r="E27" s="28">
        <f>IF(ISNUMBER($G27),SUM(E23:E26),"")</f>
        <v>164</v>
      </c>
      <c r="F27" s="28">
        <f>IF(ISNUMBER($G27),SUM(F23:F26),"")</f>
        <v>8</v>
      </c>
      <c r="G27" s="29">
        <f>IF(SUM($G23:$G26)+SUM($Q23:$Q26)&gt;0,SUM(G23:G26),"")</f>
        <v>498</v>
      </c>
      <c r="H27" s="27">
        <f>IF(ISNUMBER($G27),SUM(H23:H26),"")</f>
        <v>2</v>
      </c>
      <c r="I27" s="99"/>
      <c r="K27" s="96">
        <v>18504</v>
      </c>
      <c r="L27" s="97"/>
      <c r="M27" s="26" t="s">
        <v>18</v>
      </c>
      <c r="N27" s="27">
        <f>IF(ISNUMBER($G27),SUM(N23:N26),"")</f>
        <v>343</v>
      </c>
      <c r="O27" s="28">
        <f>IF(ISNUMBER($G27),SUM(O23:O26),"")</f>
        <v>175</v>
      </c>
      <c r="P27" s="28">
        <f>IF(ISNUMBER($G27),SUM(P23:P26),"")</f>
        <v>7</v>
      </c>
      <c r="Q27" s="29">
        <f>IF(SUM($G23:$G26)+SUM($Q23:$Q26)&gt;0,SUM(Q23:Q26),"")</f>
        <v>518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81</v>
      </c>
      <c r="E28" s="12">
        <v>35</v>
      </c>
      <c r="F28" s="12">
        <v>3</v>
      </c>
      <c r="G28" s="13">
        <f>IF(AND(ISBLANK(D28),ISBLANK(E28)),"",D28+E28)</f>
        <v>116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82</v>
      </c>
      <c r="O28" s="12">
        <v>44</v>
      </c>
      <c r="P28" s="12">
        <v>3</v>
      </c>
      <c r="Q28" s="13">
        <f>IF(AND(ISBLANK(N28),ISBLANK(O28)),"",N28+O28)</f>
        <v>126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79</v>
      </c>
      <c r="E29" s="18">
        <v>53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43</v>
      </c>
      <c r="P29" s="18">
        <v>3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63</v>
      </c>
      <c r="F30" s="18">
        <v>0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100</v>
      </c>
      <c r="O30" s="18">
        <v>35</v>
      </c>
      <c r="P30" s="18">
        <v>4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45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35</v>
      </c>
      <c r="P31" s="23">
        <v>6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196</v>
      </c>
      <c r="F32" s="28">
        <f>IF(ISNUMBER($G32),SUM(F28:F31),"")</f>
        <v>3</v>
      </c>
      <c r="G32" s="29">
        <f>IF(SUM($G28:$G31)+SUM($Q28:$Q31)&gt;0,SUM(G28:G31),"")</f>
        <v>545</v>
      </c>
      <c r="H32" s="27">
        <f>IF(ISNUMBER($G32),SUM(H28:H31),"")</f>
        <v>3</v>
      </c>
      <c r="I32" s="99"/>
      <c r="K32" s="96">
        <v>17326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157</v>
      </c>
      <c r="P32" s="28">
        <f>IF(ISNUMBER($G32),SUM(P28:P31),"")</f>
        <v>16</v>
      </c>
      <c r="Q32" s="29">
        <f>IF(SUM($G28:$G31)+SUM($Q28:$Q31)&gt;0,SUM(Q28:Q31),"")</f>
        <v>514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78</v>
      </c>
      <c r="E33" s="12">
        <v>52</v>
      </c>
      <c r="F33" s="12">
        <v>2</v>
      </c>
      <c r="G33" s="13">
        <f>IF(AND(ISBLANK(D33),ISBLANK(E33)),"",D33+E33)</f>
        <v>130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98</v>
      </c>
      <c r="O33" s="12">
        <v>50</v>
      </c>
      <c r="P33" s="12">
        <v>0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72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53</v>
      </c>
      <c r="P34" s="18">
        <v>2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92</v>
      </c>
      <c r="E35" s="18">
        <v>45</v>
      </c>
      <c r="F35" s="18">
        <v>3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88</v>
      </c>
      <c r="O35" s="18">
        <v>42</v>
      </c>
      <c r="P35" s="18">
        <v>2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76</v>
      </c>
      <c r="E36" s="23">
        <v>60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43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334</v>
      </c>
      <c r="E37" s="28">
        <f>IF(ISNUMBER($G37),SUM(E33:E36),"")</f>
        <v>229</v>
      </c>
      <c r="F37" s="28">
        <f>IF(ISNUMBER($G37),SUM(F33:F36),"")</f>
        <v>5</v>
      </c>
      <c r="G37" s="29">
        <f>IF(SUM($G33:$G36)+SUM($Q33:$Q36)&gt;0,SUM(G33:G36),"")</f>
        <v>563</v>
      </c>
      <c r="H37" s="27">
        <f>IF(ISNUMBER($G37),SUM(H33:H36),"")</f>
        <v>3</v>
      </c>
      <c r="I37" s="99"/>
      <c r="K37" s="96">
        <v>23344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188</v>
      </c>
      <c r="P37" s="28">
        <f>IF(ISNUMBER($G37),SUM(P33:P36),"")</f>
        <v>6</v>
      </c>
      <c r="Q37" s="29">
        <f>IF(SUM($G33:$G36)+SUM($Q33:$Q36)&gt;0,SUM(Q33:Q36),"")</f>
        <v>547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2071</v>
      </c>
      <c r="E39" s="34">
        <f>IF(ISNUMBER($G39),SUM(E12,E17,E22,E27,E32,E37),"")</f>
        <v>1154</v>
      </c>
      <c r="F39" s="34">
        <f>IF(ISNUMBER($G39),SUM(F12,F17,F22,F27,F32,F37),"")</f>
        <v>27</v>
      </c>
      <c r="G39" s="35">
        <f>IF(SUM($G$8:$G$37)+SUM($Q$8:$Q$37)&gt;0,SUM(G12,G17,G22,G27,G32,G37),"")</f>
        <v>3225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2103</v>
      </c>
      <c r="O39" s="34">
        <f>IF(ISNUMBER($G39),SUM(O12,O17,O22,O27,O32,O37),"")</f>
        <v>1044</v>
      </c>
      <c r="P39" s="34">
        <f>IF(ISNUMBER($G39),SUM(P12,P17,P22,P27,P32,P37),"")</f>
        <v>41</v>
      </c>
      <c r="Q39" s="35">
        <f>IF(SUM($G$8:$G$37)+SUM($Q$8:$Q$37)&gt;0,SUM(Q12,Q17,Q22,Q27,Q32,Q37),"")</f>
        <v>3147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Horní Benešov ˝B˝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2021-11-27T18:30:56Z</dcterms:modified>
</cp:coreProperties>
</file>